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39" sheetId="1" r:id="rId1"/>
  </sheets>
  <externalReferences>
    <externalReference r:id="rId2"/>
  </externalReferences>
  <definedNames>
    <definedName name="Z_6E36EA37_049E_4FAE_B719_2847CD16F858_.wvu.Cols" localSheetId="0" hidden="1">Козл.39!$F:$H,Козл.39!$L:$O</definedName>
    <definedName name="Z_6E36EA37_049E_4FAE_B719_2847CD16F858_.wvu.Rows" localSheetId="0" hidden="1">Козл.39!$42:$45</definedName>
    <definedName name="Z_73C0D023_21BD_4441_8EFA_957546C15799_.wvu.Cols" localSheetId="0" hidden="1">Козл.39!$F:$H,Козл.39!$L:$O</definedName>
    <definedName name="Z_73C0D023_21BD_4441_8EFA_957546C15799_.wvu.Rows" localSheetId="0" hidden="1">Козл.39!$42:$45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<sst xmlns="http://schemas.openxmlformats.org/spreadsheetml/2006/main" count="65" uniqueCount="54">
  <si>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ул.Козловская,39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</si>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</sst>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498.61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498.61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136737.12</v>
      </c>
      <c r="F10" s="25"/>
      <c r="G10" s="23"/>
      <c r="H10" s="23"/>
      <c r="I10" s="25">
        <v>134710.22</v>
      </c>
      <c r="J10" s="26">
        <v>19732.36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35885.82</v>
      </c>
      <c r="F12" s="25"/>
      <c r="G12" s="23"/>
      <c r="H12" s="23"/>
      <c r="I12" s="25">
        <v>36341.51</v>
      </c>
      <c r="J12" s="26">
        <v>2809.7</v>
      </c>
    </row>
    <row r="13" spans="1:10" ht="15" customHeight="1">
      <c r="A13" s="67" t="s">
        <v>16</v>
      </c>
      <c r="B13" s="68"/>
      <c r="C13" s="68"/>
      <c r="D13" s="69"/>
      <c r="E13" s="25">
        <v>50943.199999999997</v>
      </c>
      <c r="F13" s="25"/>
      <c r="G13" s="23"/>
      <c r="H13" s="23"/>
      <c r="I13" s="25">
        <v>51658.28</v>
      </c>
      <c r="J13" s="26">
        <v>4024.07</v>
      </c>
    </row>
    <row r="14" spans="1:10" ht="14.45" customHeight="1">
      <c r="A14" s="60" t="s">
        <v>17</v>
      </c>
      <c r="B14" s="60"/>
      <c r="C14" s="60"/>
      <c r="D14" s="60"/>
      <c r="E14" s="25">
        <v>77333.59</v>
      </c>
      <c r="F14" s="25"/>
      <c r="G14" s="23"/>
      <c r="H14" s="23"/>
      <c r="I14" s="25">
        <v>82877.509999999995</v>
      </c>
      <c r="J14" s="26">
        <v>13827.04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1" customHeight="1">
      <c r="A16" s="73" t="s">
        <v>19</v>
      </c>
      <c r="B16" s="74"/>
      <c r="C16" s="74"/>
      <c r="D16" s="75"/>
      <c r="E16" s="25">
        <v>78561.119999999995</v>
      </c>
      <c r="F16" s="25"/>
      <c r="G16" s="23"/>
      <c r="H16" s="23"/>
      <c r="I16" s="25">
        <v>78032.070000000007</v>
      </c>
      <c r="J16" s="26">
        <v>11487.39</v>
      </c>
    </row>
    <row r="17" spans="1:15" ht="15.75">
      <c r="A17" s="60" t="s">
        <v>20</v>
      </c>
      <c r="B17" s="60"/>
      <c r="C17" s="60"/>
      <c r="D17" s="60"/>
      <c r="E17" s="25">
        <v>7898.04</v>
      </c>
      <c r="F17" s="25"/>
      <c r="G17" s="23"/>
      <c r="H17" s="23"/>
      <c r="I17" s="25">
        <v>7845.96</v>
      </c>
      <c r="J17" s="26">
        <v>1116.99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10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7"/>
      <c r="E21" s="25">
        <v>997.92</v>
      </c>
      <c r="F21" s="25"/>
      <c r="G21" s="23"/>
      <c r="H21" s="23"/>
      <c r="I21" s="25">
        <v>1008.06</v>
      </c>
      <c r="J21" s="26">
        <v>90.34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-71419.47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1245.81</v>
      </c>
      <c r="L25" s="87">
        <f>SUM(L27:L31)</f>
        <v>158.14000000000001</v>
      </c>
      <c r="M25" s="87">
        <f t="shared" ref="M25:O25" si="0">SUM(M27:M31)</f>
        <v>186.6052</v>
      </c>
      <c r="N25" s="87">
        <f t="shared" si="0"/>
        <v>0</v>
      </c>
      <c r="O25" s="87">
        <f t="shared" si="0"/>
        <v>0</v>
      </c>
    </row>
    <row r="26" spans="1:15" ht="30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389.48</v>
      </c>
      <c r="L27" s="41">
        <v>74.34</v>
      </c>
      <c r="M27" s="41">
        <f t="shared" ref="M27:M31" si="3">L27*118%</f>
        <v>87.721199999999996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117.36</v>
      </c>
      <c r="L28" s="41">
        <v>22.31</v>
      </c>
      <c r="M28" s="41">
        <f t="shared" si="3"/>
        <v>26.325799999999997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511.52</v>
      </c>
      <c r="L31" s="41">
        <v>61.49</v>
      </c>
      <c r="M31" s="41">
        <f t="shared" si="3"/>
        <v>72.558199999999999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19807.010000000002</v>
      </c>
      <c r="L32" s="87">
        <f>SUM(L34:L38)</f>
        <v>3345.14</v>
      </c>
      <c r="M32" s="87">
        <f t="shared" ref="M32:O32" si="6">SUM(M34:M38)</f>
        <v>3947.2651999999998</v>
      </c>
      <c r="N32" s="87">
        <f t="shared" si="6"/>
        <v>13187.679999999998</v>
      </c>
      <c r="O32" s="87">
        <f t="shared" si="6"/>
        <v>13271.8173984</v>
      </c>
    </row>
    <row r="33" spans="1:15" ht="33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12109.79</v>
      </c>
      <c r="L34" s="41">
        <v>1588.17</v>
      </c>
      <c r="M34" s="41">
        <f t="shared" ref="M34:M38" si="7">L34*118%</f>
        <v>1874.0406</v>
      </c>
      <c r="N34" s="41">
        <v>8480.89</v>
      </c>
      <c r="O34" s="41">
        <f t="shared" ref="O34:O38" si="8">N34*$O$23</f>
        <v>8534.9980782000002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2704.72</v>
      </c>
      <c r="L35" s="41">
        <v>478.28</v>
      </c>
      <c r="M35" s="41">
        <f t="shared" si="7"/>
        <v>564.3703999999999</v>
      </c>
      <c r="N35" s="41">
        <v>1710.07</v>
      </c>
      <c r="O35" s="41">
        <f t="shared" si="8"/>
        <v>1720.9802466000001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624.69000000000005</v>
      </c>
      <c r="L36" s="41">
        <v>0</v>
      </c>
      <c r="M36" s="41">
        <f t="shared" si="7"/>
        <v>0</v>
      </c>
      <c r="N36" s="41">
        <v>1194.05</v>
      </c>
      <c r="O36" s="41">
        <f>N36*$O$23</f>
        <v>1201.6680389999999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0</v>
      </c>
      <c r="M37" s="41">
        <f t="shared" si="7"/>
        <v>0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4367.8100000000004</v>
      </c>
      <c r="L38" s="41">
        <v>1278.69</v>
      </c>
      <c r="M38" s="41">
        <f t="shared" si="7"/>
        <v>1508.8542</v>
      </c>
      <c r="N38" s="41">
        <v>1802.67</v>
      </c>
      <c r="O38" s="41">
        <f t="shared" si="8"/>
        <v>1814.1710346000002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46585.929999999993</v>
      </c>
      <c r="L39" s="45">
        <f>SUM(L40:L48)</f>
        <v>12970.01</v>
      </c>
      <c r="M39" s="45">
        <f t="shared" ref="M39:O39" si="10">SUM(M40:M48)</f>
        <v>15304.611799999999</v>
      </c>
      <c r="N39" s="45">
        <f t="shared" si="10"/>
        <v>44102.81</v>
      </c>
      <c r="O39" s="45">
        <f t="shared" si="10"/>
        <v>44384.185927800005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33323.42</v>
      </c>
      <c r="L40" s="41">
        <v>53.79</v>
      </c>
      <c r="M40" s="41">
        <f t="shared" ref="M40:M48" si="11">L40*118%</f>
        <v>63.472199999999994</v>
      </c>
      <c r="N40" s="41">
        <v>30564.03</v>
      </c>
      <c r="O40" s="41">
        <f t="shared" ref="O40:O45" si="12">N40*$O$23</f>
        <v>30759.0285114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6718.74</v>
      </c>
      <c r="L41" s="41">
        <v>15.9</v>
      </c>
      <c r="M41" s="41">
        <f t="shared" si="11"/>
        <v>18.762</v>
      </c>
      <c r="N41" s="41">
        <v>6197.7</v>
      </c>
      <c r="O41" s="41">
        <f t="shared" si="12"/>
        <v>6237.2413260000003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263.81</v>
      </c>
      <c r="L46" s="41">
        <v>6.51</v>
      </c>
      <c r="M46" s="41">
        <f t="shared" si="11"/>
        <v>7.6817999999999991</v>
      </c>
      <c r="N46" s="41">
        <v>251.58</v>
      </c>
      <c r="O46" s="41">
        <f>N46*$O$23</f>
        <v>253.18508040000003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7737.26</v>
      </c>
      <c r="M47" s="41">
        <f t="shared" si="11"/>
        <v>9129.9668000000001</v>
      </c>
      <c r="N47" s="42">
        <v>0</v>
      </c>
      <c r="O47" s="41">
        <f t="shared" ref="O47:O48" si="13">N47*$O$23</f>
        <v>0</v>
      </c>
    </row>
    <row r="48" spans="1:15" ht="39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6279.96</v>
      </c>
      <c r="L48" s="41">
        <v>5156.55</v>
      </c>
      <c r="M48" s="41">
        <f t="shared" si="11"/>
        <v>6084.7290000000003</v>
      </c>
      <c r="N48" s="41">
        <v>7089.5</v>
      </c>
      <c r="O48" s="41">
        <f t="shared" si="13"/>
        <v>7134.7310100000004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46.04</v>
      </c>
      <c r="L49" s="41">
        <v>43.37</v>
      </c>
      <c r="M49" s="41">
        <f>L49*118%</f>
        <v>51.176599999999993</v>
      </c>
      <c r="N49" s="41">
        <v>69.27</v>
      </c>
      <c r="O49" s="41">
        <f>N49*$O$23-0.23</f>
        <v>69.481942599999996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67684.789999999994</v>
      </c>
      <c r="J50" s="27"/>
      <c r="L50" s="46">
        <f>L25+L32+L39+L49</f>
        <v>16516.66</v>
      </c>
      <c r="M50" s="46">
        <f t="shared" ref="M50:O50" si="14">M25+M32+M39+M49</f>
        <v>19489.658799999997</v>
      </c>
      <c r="N50" s="46">
        <f t="shared" si="14"/>
        <v>57359.759999999995</v>
      </c>
      <c r="O50" s="46">
        <f t="shared" si="14"/>
        <v>57725.48526880001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10776.57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6834.45</v>
      </c>
      <c r="L52" s="41"/>
      <c r="M52" s="41"/>
      <c r="N52" s="41"/>
      <c r="O52" s="41"/>
    </row>
    <row r="53" spans="1:15" ht="1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/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85295.809999999983</v>
      </c>
      <c r="L54" s="46">
        <f t="shared" ref="L54:O54" si="15">L50</f>
        <v>16516.66</v>
      </c>
      <c r="M54" s="46">
        <f t="shared" si="15"/>
        <v>19489.658799999997</v>
      </c>
      <c r="N54" s="46">
        <f t="shared" si="15"/>
        <v>57359.759999999995</v>
      </c>
      <c r="O54" s="46">
        <f t="shared" si="15"/>
        <v>57725.48526880001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78561.119999999995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78032.070000000007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-78154.159999999989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Козл.39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2013-05-24T09:31:42Z</dcterms:created>
  <dcterms:modified xsi:type="dcterms:W3CDTF">2014-05-12T11:50:59Z</dcterms:modified>
</cp:coreProperties>
</file>